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gz-redir\fr\FINANCIJE\EdiL\Documents\2024\Izvještaji o izvršenju proračuna\Polugodišnji\Za Kolegij\"/>
    </mc:Choice>
  </mc:AlternateContent>
  <bookViews>
    <workbookView xWindow="0" yWindow="72" windowWidth="22980" windowHeight="9528"/>
  </bookViews>
  <sheets>
    <sheet name="D__winGPS_TMP_ELICUL_00000000E3" sheetId="2" r:id="rId1"/>
  </sheets>
  <calcPr calcId="162913"/>
</workbook>
</file>

<file path=xl/calcChain.xml><?xml version="1.0" encoding="utf-8"?>
<calcChain xmlns="http://schemas.openxmlformats.org/spreadsheetml/2006/main">
  <c r="E45" i="2" l="1"/>
  <c r="E46" i="2"/>
  <c r="E43" i="2" l="1"/>
  <c r="E44" i="2"/>
  <c r="E42" i="2" l="1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</calcChain>
</file>

<file path=xl/sharedStrings.xml><?xml version="1.0" encoding="utf-8"?>
<sst xmlns="http://schemas.openxmlformats.org/spreadsheetml/2006/main" count="47" uniqueCount="47">
  <si>
    <t>POSEBNI DIO PRORAČUNA - Izvršenje po organizacijskoj klasifikaciji</t>
  </si>
  <si>
    <t>Glava: 00101 PREDSTAVNIČKO I IZVRŠNO TIJELO</t>
  </si>
  <si>
    <t>Glava: 00102 URED ŽUPANIJE</t>
  </si>
  <si>
    <t>Glava: 00103 URED UNUTARNJE REVIZIJE</t>
  </si>
  <si>
    <t>Glava: 00104 VIJEĆA NACIONALNIH MANJINA</t>
  </si>
  <si>
    <t>Razdjel: 002 UPRAVNI ODJEL ZA PRORAČUN, FINANCIJE I NABAVU</t>
  </si>
  <si>
    <t>Glava: 00201 UPRAVNI ODJEL ZA PRORAČUN, FINANCIJE I NABAVU</t>
  </si>
  <si>
    <t>Razdjel: 003 UPRAVNI ODJEL ZA PROSTORNO UREĐENJE, GRADITELJSTVO I ZAŠTITU OKOLIŠA</t>
  </si>
  <si>
    <t>Glava: 00301 UPRAVNI ODJEL ZA PROSTORNO UREĐENJE, GRADITELJSTVO I ZAŠTITU OKOLIŠA</t>
  </si>
  <si>
    <t>Glava: 00302 JAVNA USTANOVA "ZAVOD ZA PROSTORNO UREĐENJE PRIMORSKO-GORANSKE ŽUPANIJE"</t>
  </si>
  <si>
    <t>Glava: 00303 JAVNA USTANOVA "PRIRODA"</t>
  </si>
  <si>
    <t>Razdjel: 004 UPRAVNI ODJEL ZA ZDRAVSTVO</t>
  </si>
  <si>
    <t>Glava: 00401 UPRAVNI ODJEL ZA ZDRAVSTVO</t>
  </si>
  <si>
    <t>Glava: 00402 ŽUPANIJSKE USTANOVE ZDRAVSTVA</t>
  </si>
  <si>
    <t>Razdjel: 005 UPRAVNI ODJEL ZA ODGOJ I OBRAZOVANJE</t>
  </si>
  <si>
    <t>Glava: 00501 UPRAVNI ODJEL ZA ODGOJ I OBRAZOVANJE</t>
  </si>
  <si>
    <t>Glava: 00503 ŽUPANIJSKE USTANOVE OSNOVNOG ŠKOLSTVA</t>
  </si>
  <si>
    <t>Glava: 00505 ŽUPANIJSKE USTANOVE SREDNJEG ŠKOLSTVA</t>
  </si>
  <si>
    <t>Razdjel: 007 UPRAVNI ODJEL ZA POMORSKO DOBRO, PROMET I VEZE</t>
  </si>
  <si>
    <t>Glava: 00701 UPRAVNI ODJEL ZA POMORSKO DOBRO, PROMET I VEZE</t>
  </si>
  <si>
    <t>Razdjel: 008 UPRAVNI ODJEL ZA TURIZAM, PODUZETNIŠTVO I RURALNI RAZVOJ</t>
  </si>
  <si>
    <t>Glava: 00801 UPRAVNI ODJEL ZA TURIZAM, PODUZETNIŠTVO I RURALNI RAZVOJ</t>
  </si>
  <si>
    <t>Glava: 00802 CENTAR ZA POLJOPRIVREDU I RURALNI RAZVOJ PRIMORSKO-GORANSKE ŽUPANIJE</t>
  </si>
  <si>
    <t>Razdjel: 009 UPRAVNI ODJEL ZA REGIONALNI RAZVOJ, INFRASTRUKTURU I UPRAVLJANJE PROJEKTIMA</t>
  </si>
  <si>
    <t>Glava: 00901 UPRAVNI ODJEL ZA REGIONALNI RAZVOJ, INFRASTRUKTURU I UPRAVLJANJE PROJEKTIMA</t>
  </si>
  <si>
    <t>Glava: 00903 REGIONALNA RAZVOJNA AGENCIJA PRIMORSKO-GORANSKE ŽUPANIJE</t>
  </si>
  <si>
    <t>Glava: 00904 REGIONALNA ENERGETSKA AGENCIJA KVARNER</t>
  </si>
  <si>
    <t>Razdjel: 010 UPRAVNI ODJEL ZA SOCIJALNU POLITIKU I MLADE</t>
  </si>
  <si>
    <t>Glava: 01001 UPRAVNI ODJEL ZA SOCIJALNU POLITIKU I MLADE</t>
  </si>
  <si>
    <t>Glava: 01002 ŽUPANIJSKE USTANOVE U SOCIJALNOJ SKRBI</t>
  </si>
  <si>
    <t>Razdjel: 011 UPRAVNI ODJEL ZA KULTURU, SPORT I TEHNIČKU KULTURU</t>
  </si>
  <si>
    <t>Glava: 01101 UPRAVNI ODJEL ZA KULTURU, SPORT I TEHNIČKU KULTURU</t>
  </si>
  <si>
    <t>SVEUKUPNO</t>
  </si>
  <si>
    <t>Glava: 01103 POMORSKI I POVIJESNI MUZEJ HRVATSKOG PRIMORJA RIJEKA</t>
  </si>
  <si>
    <t>Glava: 01104 PRIRODOSLOVNI MUZEJ RIJEKA</t>
  </si>
  <si>
    <t>Glava: 01105 USTANOVA I.M.RONJGOV</t>
  </si>
  <si>
    <t>Indeks 3/2 (4)</t>
  </si>
  <si>
    <t>Oznaka i naziv organizacijske klasifikacije</t>
  </si>
  <si>
    <t xml:space="preserve">II. POSEBNI DIO </t>
  </si>
  <si>
    <t>Razdjel: 001 UPRAVNI ODJEL ZA POSLOVE ŽUPANA I ŽUPANIJSKE SKUPŠTINE</t>
  </si>
  <si>
    <t>Razdjel: 006 UPRAVNI ODJEL ZA OPĆU UPRAVU I PRAVNE POSLOVE</t>
  </si>
  <si>
    <t>Glava: 00601 UPRAVNI ODJEL ZA OPĆU UPRAVU I PRAVNE POSLOVE</t>
  </si>
  <si>
    <t>Razdjel: 012 UPRAVNI ODJEL ZA UPRAVLJANJE IMOVINOM I IMOVINSKO-PRAVNE POSLOVE</t>
  </si>
  <si>
    <t>Glava: 01201 UPRAVNI ODJEL ZA UPRAVLJANJE IMOVINOM I IMOVINSKO-PRAVNE POSLOVE</t>
  </si>
  <si>
    <t>Rebalans 
2024. (1)</t>
  </si>
  <si>
    <t>Tekući plan 
2024. (2)</t>
  </si>
  <si>
    <t>Izvršenje 1.-6. 2024. 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</si>
</sst>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7"/>
      <color theme="1"/>
      <name val="Verdana"/>
      <family val="2"/>
      <charset val="238"/>
    </font>
    <font>
      <sz val="7"/>
      <color rgb="FF000000"/>
      <name val="Verdana"/>
      <family val="2"/>
      <charset val="238"/>
    </font>
    <font>
      <b/>
      <sz val="12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10" xfId="0" applyFont="1" applyBorder="1" applyAlignment="1">
      <alignment horizontal="center" vertical="center" wrapText="1"/>
    </xf>
    <xf numFmtId="4" fontId="20" fillId="0" borderId="10" xfId="0" applyNumberFormat="1" applyFont="1" applyBorder="1" applyAlignment="1">
      <alignment horizontal="center" vertical="center" wrapText="1"/>
    </xf>
    <xf numFmtId="0" fontId="23" fillId="0" borderId="0" xfId="0" applyFont="1" applyBorder="1" applyAlignment="1">
      <alignment vertical="center"/>
    </xf>
    <xf numFmtId="0" fontId="18" fillId="0" borderId="0" xfId="0" applyFont="1" applyAlignment="1">
      <alignment vertical="center"/>
    </xf>
    <xf numFmtId="4" fontId="18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21" fillId="33" borderId="12" xfId="0" applyFont="1" applyFill="1" applyBorder="1" applyAlignment="1">
      <alignment horizontal="left" vertical="center" wrapText="1"/>
    </xf>
    <xf numFmtId="4" fontId="21" fillId="33" borderId="12" xfId="0" applyNumberFormat="1" applyFont="1" applyFill="1" applyBorder="1" applyAlignment="1">
      <alignment horizontal="right" vertical="center" wrapText="1"/>
    </xf>
    <xf numFmtId="4" fontId="24" fillId="33" borderId="12" xfId="0" applyNumberFormat="1" applyFont="1" applyFill="1" applyBorder="1" applyAlignment="1">
      <alignment horizontal="right" vertical="center" wrapText="1"/>
    </xf>
    <xf numFmtId="0" fontId="24" fillId="33" borderId="12" xfId="0" applyFont="1" applyFill="1" applyBorder="1" applyAlignment="1">
      <alignment horizontal="left" vertical="center" wrapText="1" indent="1"/>
    </xf>
    <xf numFmtId="0" fontId="21" fillId="34" borderId="11" xfId="0" applyFont="1" applyFill="1" applyBorder="1" applyAlignment="1">
      <alignment horizontal="left" vertical="center" wrapText="1"/>
    </xf>
    <xf numFmtId="4" fontId="21" fillId="34" borderId="11" xfId="0" applyNumberFormat="1" applyFont="1" applyFill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6"/>
  <sheetViews>
    <sheetView showGridLines="0" tabSelected="1" topLeftCell="A41" workbookViewId="0">
      <selection activeCell="E13" sqref="E13"/>
    </sheetView>
  </sheetViews>
  <sheetFormatPr defaultColWidth="8.88671875" defaultRowHeight="9" x14ac:dyDescent="0.3"/>
  <cols>
    <col min="1" max="1" width="64" style="4" customWidth="1"/>
    <col min="2" max="4" width="16.33203125" style="4" customWidth="1"/>
    <col min="5" max="5" width="11.44140625" style="5" customWidth="1"/>
    <col min="6" max="16384" width="8.88671875" style="4"/>
  </cols>
  <sheetData>
    <row r="1" spans="1:5" ht="18" x14ac:dyDescent="0.3">
      <c r="A1" s="3" t="s">
        <v>38</v>
      </c>
    </row>
    <row r="3" spans="1:5" ht="18" x14ac:dyDescent="0.3">
      <c r="A3" s="3" t="s">
        <v>0</v>
      </c>
    </row>
    <row r="4" spans="1:5" s="6" customFormat="1" ht="13.8" x14ac:dyDescent="0.3">
      <c r="E4" s="7"/>
    </row>
    <row r="5" spans="1:5" s="6" customFormat="1" ht="13.8" x14ac:dyDescent="0.3">
      <c r="E5" s="7"/>
    </row>
    <row r="6" spans="1:5" s="8" customFormat="1" ht="31.8" thickBot="1" x14ac:dyDescent="0.35">
      <c r="A6" s="1" t="s">
        <v>37</v>
      </c>
      <c r="B6" s="2" t="s">
        <v>44</v>
      </c>
      <c r="C6" s="2" t="s">
        <v>45</v>
      </c>
      <c r="D6" s="2" t="s">
        <v>46</v>
      </c>
      <c r="E6" s="2" t="s">
        <v>36</v>
      </c>
    </row>
    <row r="7" spans="1:5" s="9" customFormat="1" ht="15" thickTop="1" x14ac:dyDescent="0.3">
      <c r="A7" s="14" t="s">
        <v>32</v>
      </c>
      <c r="B7" s="15">
        <v>294990000</v>
      </c>
      <c r="C7" s="15">
        <v>294990000</v>
      </c>
      <c r="D7" s="15">
        <v>123393295.52</v>
      </c>
      <c r="E7" s="15">
        <f>D7/C7*100</f>
        <v>41.829653723855046</v>
      </c>
    </row>
    <row r="8" spans="1:5" s="9" customFormat="1" ht="28.8" x14ac:dyDescent="0.3">
      <c r="A8" s="10" t="s">
        <v>39</v>
      </c>
      <c r="B8" s="11">
        <v>3824000</v>
      </c>
      <c r="C8" s="11">
        <v>3824000</v>
      </c>
      <c r="D8" s="11">
        <v>1253787.29</v>
      </c>
      <c r="E8" s="11">
        <f t="shared" ref="E8:E46" si="0">D8/C8*100</f>
        <v>32.787324529288703</v>
      </c>
    </row>
    <row r="9" spans="1:5" s="9" customFormat="1" ht="14.4" x14ac:dyDescent="0.3">
      <c r="A9" s="13" t="s">
        <v>1</v>
      </c>
      <c r="B9" s="12">
        <v>1929517.5</v>
      </c>
      <c r="C9" s="12">
        <v>1929517.5</v>
      </c>
      <c r="D9" s="12">
        <v>730898</v>
      </c>
      <c r="E9" s="12">
        <f t="shared" si="0"/>
        <v>37.879832652463634</v>
      </c>
    </row>
    <row r="10" spans="1:5" s="9" customFormat="1" ht="14.4" x14ac:dyDescent="0.3">
      <c r="A10" s="13" t="s">
        <v>2</v>
      </c>
      <c r="B10" s="12">
        <v>1792542.12</v>
      </c>
      <c r="C10" s="12">
        <v>1792542.12</v>
      </c>
      <c r="D10" s="12">
        <v>492489.91</v>
      </c>
      <c r="E10" s="12">
        <f t="shared" si="0"/>
        <v>27.474384256030753</v>
      </c>
    </row>
    <row r="11" spans="1:5" s="9" customFormat="1" ht="14.4" x14ac:dyDescent="0.3">
      <c r="A11" s="13" t="s">
        <v>3</v>
      </c>
      <c r="B11" s="12">
        <v>6200</v>
      </c>
      <c r="C11" s="12">
        <v>6200</v>
      </c>
      <c r="D11" s="12">
        <v>1305.01</v>
      </c>
      <c r="E11" s="12">
        <f t="shared" si="0"/>
        <v>21.048548387096773</v>
      </c>
    </row>
    <row r="12" spans="1:5" s="9" customFormat="1" ht="14.4" x14ac:dyDescent="0.3">
      <c r="A12" s="13" t="s">
        <v>4</v>
      </c>
      <c r="B12" s="12">
        <v>95740.38</v>
      </c>
      <c r="C12" s="12">
        <v>95740.38</v>
      </c>
      <c r="D12" s="12">
        <v>29094.37</v>
      </c>
      <c r="E12" s="12">
        <f t="shared" si="0"/>
        <v>30.388818176823612</v>
      </c>
    </row>
    <row r="13" spans="1:5" s="9" customFormat="1" ht="14.4" x14ac:dyDescent="0.3">
      <c r="A13" s="10" t="s">
        <v>5</v>
      </c>
      <c r="B13" s="11">
        <v>12372000</v>
      </c>
      <c r="C13" s="11">
        <v>12372000</v>
      </c>
      <c r="D13" s="11">
        <v>5437367.9400000004</v>
      </c>
      <c r="E13" s="11">
        <f t="shared" si="0"/>
        <v>43.948981086323961</v>
      </c>
    </row>
    <row r="14" spans="1:5" s="9" customFormat="1" ht="14.4" x14ac:dyDescent="0.3">
      <c r="A14" s="13" t="s">
        <v>6</v>
      </c>
      <c r="B14" s="12">
        <v>12372000</v>
      </c>
      <c r="C14" s="12">
        <v>12372000</v>
      </c>
      <c r="D14" s="12">
        <v>5437367.9400000004</v>
      </c>
      <c r="E14" s="12">
        <f t="shared" si="0"/>
        <v>43.948981086323961</v>
      </c>
    </row>
    <row r="15" spans="1:5" s="9" customFormat="1" ht="28.8" x14ac:dyDescent="0.3">
      <c r="A15" s="10" t="s">
        <v>7</v>
      </c>
      <c r="B15" s="11">
        <v>2433000</v>
      </c>
      <c r="C15" s="11">
        <v>2433000</v>
      </c>
      <c r="D15" s="11">
        <v>747955.02</v>
      </c>
      <c r="E15" s="11">
        <f t="shared" si="0"/>
        <v>30.742088779284831</v>
      </c>
    </row>
    <row r="16" spans="1:5" s="9" customFormat="1" ht="28.8" x14ac:dyDescent="0.3">
      <c r="A16" s="13" t="s">
        <v>8</v>
      </c>
      <c r="B16" s="12">
        <v>234952.89</v>
      </c>
      <c r="C16" s="12">
        <v>234952.89</v>
      </c>
      <c r="D16" s="12">
        <v>29112.27</v>
      </c>
      <c r="E16" s="12">
        <f t="shared" si="0"/>
        <v>12.390683936681944</v>
      </c>
    </row>
    <row r="17" spans="1:5" s="9" customFormat="1" ht="28.8" x14ac:dyDescent="0.3">
      <c r="A17" s="13" t="s">
        <v>9</v>
      </c>
      <c r="B17" s="12">
        <v>1219347.1100000001</v>
      </c>
      <c r="C17" s="12">
        <v>1219347.1100000001</v>
      </c>
      <c r="D17" s="12">
        <v>449529.16</v>
      </c>
      <c r="E17" s="12">
        <f t="shared" si="0"/>
        <v>36.866381714719438</v>
      </c>
    </row>
    <row r="18" spans="1:5" s="9" customFormat="1" ht="14.4" x14ac:dyDescent="0.3">
      <c r="A18" s="13" t="s">
        <v>10</v>
      </c>
      <c r="B18" s="12">
        <v>978700</v>
      </c>
      <c r="C18" s="12">
        <v>978700</v>
      </c>
      <c r="D18" s="12">
        <v>269313.59000000003</v>
      </c>
      <c r="E18" s="12">
        <f t="shared" si="0"/>
        <v>27.517481352814961</v>
      </c>
    </row>
    <row r="19" spans="1:5" s="9" customFormat="1" ht="14.4" x14ac:dyDescent="0.3">
      <c r="A19" s="10" t="s">
        <v>11</v>
      </c>
      <c r="B19" s="11">
        <v>114959000</v>
      </c>
      <c r="C19" s="11">
        <v>114959000</v>
      </c>
      <c r="D19" s="11">
        <v>47960242.119999997</v>
      </c>
      <c r="E19" s="11">
        <f t="shared" si="0"/>
        <v>41.719432249758611</v>
      </c>
    </row>
    <row r="20" spans="1:5" s="9" customFormat="1" ht="14.4" x14ac:dyDescent="0.3">
      <c r="A20" s="13" t="s">
        <v>12</v>
      </c>
      <c r="B20" s="12">
        <v>862961.84</v>
      </c>
      <c r="C20" s="12">
        <v>862961.84</v>
      </c>
      <c r="D20" s="12">
        <v>169906.22</v>
      </c>
      <c r="E20" s="12">
        <f t="shared" si="0"/>
        <v>19.688729225848505</v>
      </c>
    </row>
    <row r="21" spans="1:5" s="9" customFormat="1" ht="14.4" x14ac:dyDescent="0.3">
      <c r="A21" s="13" t="s">
        <v>13</v>
      </c>
      <c r="B21" s="12">
        <v>114096038.16</v>
      </c>
      <c r="C21" s="12">
        <v>114096038.16</v>
      </c>
      <c r="D21" s="12">
        <v>47790335.899999999</v>
      </c>
      <c r="E21" s="12">
        <f t="shared" si="0"/>
        <v>41.886060787651807</v>
      </c>
    </row>
    <row r="22" spans="1:5" s="9" customFormat="1" ht="14.4" x14ac:dyDescent="0.3">
      <c r="A22" s="10" t="s">
        <v>14</v>
      </c>
      <c r="B22" s="11">
        <v>113181000</v>
      </c>
      <c r="C22" s="11">
        <v>113181000</v>
      </c>
      <c r="D22" s="11">
        <v>54733198.579999998</v>
      </c>
      <c r="E22" s="11">
        <f t="shared" si="0"/>
        <v>48.358998930915966</v>
      </c>
    </row>
    <row r="23" spans="1:5" s="9" customFormat="1" ht="14.4" x14ac:dyDescent="0.3">
      <c r="A23" s="13" t="s">
        <v>15</v>
      </c>
      <c r="B23" s="12">
        <v>293830.12</v>
      </c>
      <c r="C23" s="12">
        <v>293830.12</v>
      </c>
      <c r="D23" s="12">
        <v>99509.03</v>
      </c>
      <c r="E23" s="12">
        <f t="shared" si="0"/>
        <v>33.866177504198689</v>
      </c>
    </row>
    <row r="24" spans="1:5" s="9" customFormat="1" ht="14.4" x14ac:dyDescent="0.3">
      <c r="A24" s="13" t="s">
        <v>16</v>
      </c>
      <c r="B24" s="12">
        <v>54967916.899999999</v>
      </c>
      <c r="C24" s="12">
        <v>54967916.899999999</v>
      </c>
      <c r="D24" s="12">
        <v>25430293.27</v>
      </c>
      <c r="E24" s="12">
        <f t="shared" si="0"/>
        <v>46.263883923896707</v>
      </c>
    </row>
    <row r="25" spans="1:5" s="9" customFormat="1" ht="14.4" x14ac:dyDescent="0.3">
      <c r="A25" s="13" t="s">
        <v>17</v>
      </c>
      <c r="B25" s="12">
        <v>57919252.979999997</v>
      </c>
      <c r="C25" s="12">
        <v>57919252.979999997</v>
      </c>
      <c r="D25" s="12">
        <v>29203396.280000001</v>
      </c>
      <c r="E25" s="12">
        <f t="shared" si="0"/>
        <v>50.420878684475056</v>
      </c>
    </row>
    <row r="26" spans="1:5" s="9" customFormat="1" ht="14.4" x14ac:dyDescent="0.3">
      <c r="A26" s="10" t="s">
        <v>40</v>
      </c>
      <c r="B26" s="11">
        <v>987000</v>
      </c>
      <c r="C26" s="11">
        <v>987000</v>
      </c>
      <c r="D26" s="11">
        <v>391531.31</v>
      </c>
      <c r="E26" s="11">
        <f t="shared" si="0"/>
        <v>39.668825734549138</v>
      </c>
    </row>
    <row r="27" spans="1:5" s="9" customFormat="1" ht="14.4" x14ac:dyDescent="0.3">
      <c r="A27" s="13" t="s">
        <v>41</v>
      </c>
      <c r="B27" s="12">
        <v>987000</v>
      </c>
      <c r="C27" s="12">
        <v>987000</v>
      </c>
      <c r="D27" s="12">
        <v>391531.31</v>
      </c>
      <c r="E27" s="12">
        <f t="shared" si="0"/>
        <v>39.668825734549138</v>
      </c>
    </row>
    <row r="28" spans="1:5" s="9" customFormat="1" ht="14.4" x14ac:dyDescent="0.3">
      <c r="A28" s="10" t="s">
        <v>18</v>
      </c>
      <c r="B28" s="11">
        <v>4200000</v>
      </c>
      <c r="C28" s="11">
        <v>4200000</v>
      </c>
      <c r="D28" s="11">
        <v>1054075.8999999999</v>
      </c>
      <c r="E28" s="11">
        <f t="shared" si="0"/>
        <v>25.097045238095234</v>
      </c>
    </row>
    <row r="29" spans="1:5" s="9" customFormat="1" ht="14.4" x14ac:dyDescent="0.3">
      <c r="A29" s="13" t="s">
        <v>19</v>
      </c>
      <c r="B29" s="12">
        <v>4200000</v>
      </c>
      <c r="C29" s="12">
        <v>4200000</v>
      </c>
      <c r="D29" s="12">
        <v>1054075.8999999999</v>
      </c>
      <c r="E29" s="12">
        <f t="shared" si="0"/>
        <v>25.097045238095234</v>
      </c>
    </row>
    <row r="30" spans="1:5" s="9" customFormat="1" ht="28.8" x14ac:dyDescent="0.3">
      <c r="A30" s="10" t="s">
        <v>20</v>
      </c>
      <c r="B30" s="11">
        <v>4724000</v>
      </c>
      <c r="C30" s="11">
        <v>4724000</v>
      </c>
      <c r="D30" s="11">
        <v>615492.62</v>
      </c>
      <c r="E30" s="11">
        <f t="shared" si="0"/>
        <v>13.029056308213377</v>
      </c>
    </row>
    <row r="31" spans="1:5" s="9" customFormat="1" ht="28.8" x14ac:dyDescent="0.3">
      <c r="A31" s="13" t="s">
        <v>21</v>
      </c>
      <c r="B31" s="12">
        <v>4180000</v>
      </c>
      <c r="C31" s="12">
        <v>4180000</v>
      </c>
      <c r="D31" s="12">
        <v>463620.6</v>
      </c>
      <c r="E31" s="12">
        <f t="shared" si="0"/>
        <v>11.091401913875599</v>
      </c>
    </row>
    <row r="32" spans="1:5" s="9" customFormat="1" ht="28.8" x14ac:dyDescent="0.3">
      <c r="A32" s="13" t="s">
        <v>22</v>
      </c>
      <c r="B32" s="12">
        <v>544000</v>
      </c>
      <c r="C32" s="12">
        <v>544000</v>
      </c>
      <c r="D32" s="12">
        <v>151872.01999999999</v>
      </c>
      <c r="E32" s="12">
        <f t="shared" si="0"/>
        <v>27.917650735294114</v>
      </c>
    </row>
    <row r="33" spans="1:5" s="9" customFormat="1" ht="28.8" x14ac:dyDescent="0.3">
      <c r="A33" s="10" t="s">
        <v>23</v>
      </c>
      <c r="B33" s="11">
        <v>10046200</v>
      </c>
      <c r="C33" s="11">
        <v>10046200</v>
      </c>
      <c r="D33" s="11">
        <v>2144954.73</v>
      </c>
      <c r="E33" s="11">
        <f t="shared" si="0"/>
        <v>21.350906113754455</v>
      </c>
    </row>
    <row r="34" spans="1:5" s="9" customFormat="1" ht="28.8" x14ac:dyDescent="0.3">
      <c r="A34" s="13" t="s">
        <v>24</v>
      </c>
      <c r="B34" s="12">
        <v>8616200</v>
      </c>
      <c r="C34" s="12">
        <v>8616200</v>
      </c>
      <c r="D34" s="12">
        <v>1696821.81</v>
      </c>
      <c r="E34" s="12">
        <f t="shared" si="0"/>
        <v>19.693389313154292</v>
      </c>
    </row>
    <row r="35" spans="1:5" s="9" customFormat="1" ht="28.8" x14ac:dyDescent="0.3">
      <c r="A35" s="13" t="s">
        <v>25</v>
      </c>
      <c r="B35" s="12">
        <v>990000</v>
      </c>
      <c r="C35" s="12">
        <v>990000</v>
      </c>
      <c r="D35" s="12">
        <v>332872.68</v>
      </c>
      <c r="E35" s="12">
        <f t="shared" si="0"/>
        <v>33.623503030303034</v>
      </c>
    </row>
    <row r="36" spans="1:5" s="9" customFormat="1" ht="14.4" x14ac:dyDescent="0.3">
      <c r="A36" s="13" t="s">
        <v>26</v>
      </c>
      <c r="B36" s="12">
        <v>440000</v>
      </c>
      <c r="C36" s="12">
        <v>440000</v>
      </c>
      <c r="D36" s="12">
        <v>115260.24</v>
      </c>
      <c r="E36" s="12">
        <f t="shared" si="0"/>
        <v>26.195509090909091</v>
      </c>
    </row>
    <row r="37" spans="1:5" s="9" customFormat="1" ht="14.4" x14ac:dyDescent="0.3">
      <c r="A37" s="10" t="s">
        <v>27</v>
      </c>
      <c r="B37" s="11">
        <v>18321000</v>
      </c>
      <c r="C37" s="11">
        <v>18321000</v>
      </c>
      <c r="D37" s="11">
        <v>5863455.4299999997</v>
      </c>
      <c r="E37" s="11">
        <f t="shared" si="0"/>
        <v>32.004014136782928</v>
      </c>
    </row>
    <row r="38" spans="1:5" s="9" customFormat="1" ht="14.4" x14ac:dyDescent="0.3">
      <c r="A38" s="13" t="s">
        <v>28</v>
      </c>
      <c r="B38" s="12">
        <v>1730248.33</v>
      </c>
      <c r="C38" s="12">
        <v>1730248.33</v>
      </c>
      <c r="D38" s="12">
        <v>373710.05</v>
      </c>
      <c r="E38" s="12">
        <f t="shared" si="0"/>
        <v>21.598636653502794</v>
      </c>
    </row>
    <row r="39" spans="1:5" s="9" customFormat="1" ht="14.4" x14ac:dyDescent="0.3">
      <c r="A39" s="13" t="s">
        <v>29</v>
      </c>
      <c r="B39" s="12">
        <v>16590751.67</v>
      </c>
      <c r="C39" s="12">
        <v>16590751.67</v>
      </c>
      <c r="D39" s="12">
        <v>5489745.3799999999</v>
      </c>
      <c r="E39" s="12">
        <f t="shared" si="0"/>
        <v>33.089190225942303</v>
      </c>
    </row>
    <row r="40" spans="1:5" s="9" customFormat="1" ht="14.4" x14ac:dyDescent="0.3">
      <c r="A40" s="10" t="s">
        <v>30</v>
      </c>
      <c r="B40" s="11">
        <v>7215800</v>
      </c>
      <c r="C40" s="11">
        <v>7215800</v>
      </c>
      <c r="D40" s="11">
        <v>2612169.04</v>
      </c>
      <c r="E40" s="11">
        <f t="shared" si="0"/>
        <v>36.200685163114279</v>
      </c>
    </row>
    <row r="41" spans="1:5" s="9" customFormat="1" ht="14.4" x14ac:dyDescent="0.3">
      <c r="A41" s="13" t="s">
        <v>31</v>
      </c>
      <c r="B41" s="12">
        <v>3892057.29</v>
      </c>
      <c r="C41" s="12">
        <v>3892057.29</v>
      </c>
      <c r="D41" s="12">
        <v>1561626.62</v>
      </c>
      <c r="E41" s="12">
        <f t="shared" si="0"/>
        <v>40.123423260298416</v>
      </c>
    </row>
    <row r="42" spans="1:5" s="9" customFormat="1" ht="28.8" x14ac:dyDescent="0.3">
      <c r="A42" s="13" t="s">
        <v>33</v>
      </c>
      <c r="B42" s="12">
        <v>2365075.6800000002</v>
      </c>
      <c r="C42" s="12">
        <v>2365075.6800000002</v>
      </c>
      <c r="D42" s="12">
        <v>655266.63</v>
      </c>
      <c r="E42" s="12">
        <f t="shared" si="0"/>
        <v>27.705947659146364</v>
      </c>
    </row>
    <row r="43" spans="1:5" s="9" customFormat="1" ht="14.4" x14ac:dyDescent="0.3">
      <c r="A43" s="13" t="s">
        <v>34</v>
      </c>
      <c r="B43" s="12">
        <v>784715.46</v>
      </c>
      <c r="C43" s="12">
        <v>784715.46</v>
      </c>
      <c r="D43" s="12">
        <v>326212.58</v>
      </c>
      <c r="E43" s="12">
        <f t="shared" si="0"/>
        <v>41.570810902591369</v>
      </c>
    </row>
    <row r="44" spans="1:5" s="9" customFormat="1" ht="14.4" x14ac:dyDescent="0.3">
      <c r="A44" s="13" t="s">
        <v>35</v>
      </c>
      <c r="B44" s="12">
        <v>173951.57</v>
      </c>
      <c r="C44" s="12">
        <v>173951.57</v>
      </c>
      <c r="D44" s="12">
        <v>69063.210000000006</v>
      </c>
      <c r="E44" s="12">
        <f t="shared" si="0"/>
        <v>39.702550543234537</v>
      </c>
    </row>
    <row r="45" spans="1:5" s="9" customFormat="1" ht="28.8" x14ac:dyDescent="0.3">
      <c r="A45" s="10" t="s">
        <v>42</v>
      </c>
      <c r="B45" s="11">
        <v>2727000</v>
      </c>
      <c r="C45" s="11">
        <v>2727000</v>
      </c>
      <c r="D45" s="11">
        <v>579065.54</v>
      </c>
      <c r="E45" s="11">
        <f t="shared" si="0"/>
        <v>21.234526585991933</v>
      </c>
    </row>
    <row r="46" spans="1:5" s="9" customFormat="1" ht="28.8" x14ac:dyDescent="0.3">
      <c r="A46" s="13" t="s">
        <v>43</v>
      </c>
      <c r="B46" s="12">
        <v>2727000</v>
      </c>
      <c r="C46" s="12">
        <v>2727000</v>
      </c>
      <c r="D46" s="12">
        <v>579065.54</v>
      </c>
      <c r="E46" s="12">
        <f t="shared" si="0"/>
        <v>21.234526585991933</v>
      </c>
    </row>
  </sheetData>
  <pageMargins left="0.25" right="0.25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D__winGPS_TMP_ELICUL_00000000E3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II. POSEBNI DIO KONSOLIDIRANOG PRORAČUNA</dc:title>
  <dc:creator>Edi Licul</dc:creator>
  <cp:lastModifiedBy>Edi Licul</cp:lastModifiedBy>
  <cp:lastPrinted>2023-08-30T11:40:38Z</cp:lastPrinted>
  <dcterms:created xsi:type="dcterms:W3CDTF">2018-08-06T12:51:55Z</dcterms:created>
  <dcterms:modified xsi:type="dcterms:W3CDTF">2024-08-01T09:52:09Z</dcterms:modified>
</cp:coreProperties>
</file>